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11.3" sheetId="2" r:id="rId1"/>
    <sheet name="Лист1" sheetId="1" r:id="rId2"/>
  </sheets>
  <definedNames>
    <definedName name="_xlnm.Print_Titles" localSheetId="0">'11.3'!#REF!</definedName>
    <definedName name="_xlnm.Print_Area" localSheetId="0">'11.3'!#REF!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3" i="2" l="1"/>
  <c r="I24" i="2"/>
  <c r="I25" i="2"/>
  <c r="I26" i="2"/>
  <c r="I27" i="2"/>
  <c r="I22" i="2"/>
  <c r="I17" i="2"/>
  <c r="I16" i="2"/>
  <c r="D22" i="2"/>
  <c r="E22" i="2"/>
  <c r="E15" i="2" s="1"/>
  <c r="G22" i="2"/>
  <c r="C22" i="2"/>
  <c r="D15" i="2"/>
  <c r="C15" i="2"/>
  <c r="D16" i="2"/>
  <c r="E16" i="2"/>
  <c r="C16" i="2"/>
  <c r="G16" i="2" l="1"/>
  <c r="G15" i="2" s="1"/>
  <c r="F17" i="2" l="1"/>
  <c r="F18" i="2"/>
  <c r="I18" i="2" s="1"/>
  <c r="F19" i="2"/>
  <c r="I19" i="2" s="1"/>
  <c r="F20" i="2"/>
  <c r="I20" i="2" s="1"/>
  <c r="F21" i="2"/>
  <c r="I21" i="2" s="1"/>
  <c r="F23" i="2"/>
  <c r="F22" i="2" s="1"/>
  <c r="F15" i="2" s="1"/>
  <c r="F24" i="2"/>
  <c r="F25" i="2"/>
  <c r="F26" i="2"/>
  <c r="F27" i="2"/>
  <c r="F16" i="2" l="1"/>
  <c r="I15" i="2"/>
</calcChain>
</file>

<file path=xl/sharedStrings.xml><?xml version="1.0" encoding="utf-8"?>
<sst xmlns="http://schemas.openxmlformats.org/spreadsheetml/2006/main" count="50" uniqueCount="48">
  <si>
    <r>
      <rPr>
        <vertAlign val="superscript"/>
        <sz val="11"/>
        <color indexed="8"/>
        <rFont val="Times New Roman"/>
        <family val="1"/>
        <charset val="204"/>
      </rPr>
      <t>7)</t>
    </r>
    <r>
      <rPr>
        <sz val="11"/>
        <color indexed="8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</si>
  <si>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r>
      <rPr>
        <vertAlign val="superscript"/>
        <sz val="11"/>
        <color indexed="8"/>
        <rFont val="Times New Roman"/>
        <family val="1"/>
        <charset val="204"/>
      </rPr>
      <t>6)</t>
    </r>
    <r>
      <rPr>
        <sz val="11"/>
        <color indexed="8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</si>
  <si>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color indexed="8"/>
        <rFont val="Times New Roman"/>
        <family val="1"/>
        <charset val="204"/>
      </rPr>
      <t xml:space="preserve">5) </t>
    </r>
    <r>
      <rPr>
        <sz val="11"/>
        <color indexed="8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</si>
  <si>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 xml:space="preserve">4) </t>
    </r>
    <r>
      <rPr>
        <sz val="11"/>
        <color indexed="8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</si>
  <si>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indexed="8"/>
        <rFont val="Times New Roman"/>
        <family val="1"/>
        <charset val="204"/>
      </rPr>
      <t xml:space="preserve">3) </t>
    </r>
    <r>
      <rPr>
        <sz val="11"/>
        <color indexed="8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</si>
  <si>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indexed="8"/>
        <rFont val="Times New Roman"/>
        <family val="1"/>
        <charset val="204"/>
      </rPr>
      <t xml:space="preserve">2) </t>
    </r>
    <r>
      <rPr>
        <sz val="11"/>
        <color indexed="8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</si>
  <si>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indexed="8"/>
        <rFont val="Times New Roman"/>
        <family val="1"/>
        <charset val="204"/>
      </rPr>
      <t xml:space="preserve">1) </t>
    </r>
    <r>
      <rPr>
        <sz val="11"/>
        <color indexed="8"/>
        <rFont val="Times New Roman"/>
        <family val="1"/>
        <charset val="204"/>
      </rPr>
      <t>Определяется как (столбец (ст.)3+ст.4+ст.5)/3</t>
    </r>
  </si>
  <si>
    <r>
      <t>…</t>
    </r>
    <r>
      <rPr>
        <vertAlign val="superscript"/>
        <sz val="11"/>
        <color indexed="8"/>
        <rFont val="Times New Roman"/>
        <family val="1"/>
        <charset val="204"/>
      </rPr>
      <t>7)</t>
    </r>
  </si>
  <si>
    <t xml:space="preserve">строительство центров питания, подстанций уровнем напряжения 35 кВ </t>
  </si>
  <si>
    <t>1.2.5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</si>
  <si>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6(10)кВ </t>
  </si>
  <si>
    <t>1.2.4</t>
  </si>
  <si>
    <t xml:space="preserve">строительство пунктов секционирования, на уровне напряжения 0,4кВ  </t>
  </si>
  <si>
    <t>1.2.3</t>
  </si>
  <si>
    <t xml:space="preserve">строительство кабельных линий, на уровне напряжения 0,4кВ </t>
  </si>
  <si>
    <t>1.2.2</t>
  </si>
  <si>
    <t>строительство воздушных линий, на уровне напряжения i</t>
  </si>
  <si>
    <t>1.2.1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</si>
  <si>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5)</t>
    </r>
    <r>
      <rPr>
        <sz val="12"/>
        <color indexed="8"/>
        <rFont val="Times New Roman"/>
        <family val="1"/>
        <charset val="204"/>
      </rPr>
      <t xml:space="preserve"> [п.1.2.1+п.1.2.2+п.1.2.3+
п.1.2.4+п.1.2.5]</t>
    </r>
  </si>
  <si>
    <t>1.2</t>
  </si>
  <si>
    <t>строительство центров питания, подстанций уровнем напряжения 35 кВ</t>
  </si>
  <si>
    <t>1.1.5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</si>
  <si>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0,4кВ и (или) диапазоне мощности j  </t>
  </si>
  <si>
    <t>1.1.4</t>
  </si>
  <si>
    <t>1.1.3</t>
  </si>
  <si>
    <t xml:space="preserve">строительство кабельных линий, на уровне напряжения 0,4 кВ </t>
  </si>
  <si>
    <t>1.1.2</t>
  </si>
  <si>
    <t>строительство воздушных линий, на уровне напряжения 0,4 кВ</t>
  </si>
  <si>
    <t>1.1.1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</si>
  <si>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4)</t>
    </r>
    <r>
      <rPr>
        <sz val="12"/>
        <color indexed="8"/>
        <rFont val="Times New Roman"/>
        <family val="1"/>
        <charset val="204"/>
      </rPr>
      <t xml:space="preserve"> [п.1.1.1+п.1.1.2+п.1.1.3+
п.1.1.4+п.1.1.5]:</t>
    </r>
  </si>
  <si>
    <t>1.1</t>
  </si>
  <si>
    <t>1</t>
  </si>
  <si>
    <t>Индекс сметной стоимости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</si>
  <si>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indexed="8"/>
        <rFont val="Times New Roman"/>
        <family val="1"/>
        <charset val="204"/>
      </rPr>
      <t>1)</t>
    </r>
  </si>
  <si>
    <t>Фактические значения показателей мощности, протяженности, кВт (км)</t>
  </si>
  <si>
    <t>Наименование показателя</t>
  </si>
  <si>
    <t>№ п/п</t>
  </si>
  <si>
    <t xml:space="preserve">                                                         полное наименование субъекта электроэнергетики</t>
  </si>
  <si>
    <t>Инвестиционная программа Общество с ограниченнной ответственностью "ГИП-Энерго"</t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</si>
  <si>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</si>
  <si>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Год 2019</t>
  </si>
  <si>
    <t>Башкортостан. Приволжский федеральный округ</t>
  </si>
  <si>
    <t>Год 2020</t>
  </si>
  <si>
    <t xml:space="preserve"> </t>
  </si>
  <si>
    <t>Год 2021</t>
  </si>
  <si>
    <r>
      <t>Плановые значения стоимости на год 2022</t>
    </r>
    <r>
      <rPr>
        <sz val="12"/>
        <color indexed="8"/>
        <rFont val="Times New Roman"/>
        <family val="1"/>
        <charset val="204"/>
      </rPr>
      <t>, 
тыс. рублей</t>
    </r>
    <r>
      <rPr>
        <vertAlign val="superscript"/>
        <sz val="12"/>
        <color indexed="8"/>
        <rFont val="Times New Roman"/>
        <family val="1"/>
        <charset val="204"/>
      </rPr>
      <t>2)</t>
    </r>
  </si>
  <si>
    <t>Значения стандартизированных ставок за год 2021, тыс. рублей без НДС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</si>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</sst>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33333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2" fillId="0" borderId="0"/>
    <xf numFmtId="0" fontId="6" fillId="0" borderId="0"/>
    <xf numFmtId="0" fontId="1" fillId="0" borderId="0"/>
  </cellStyleXfs>
  <cellXfs count="37">
    <xf numFmtId="0" fontId="0" fillId="0" borderId="0" xfId="0"/>
    <xf numFmtId="49" fontId="3" fillId="2" borderId="0" xfId="1" applyNumberFormat="1" applyFont="1" applyFill="1"/>
    <xf numFmtId="0" fontId="3" fillId="2" borderId="0" xfId="1" applyFont="1" applyFill="1" applyAlignment="1">
      <alignment vertical="center"/>
    </xf>
    <xf numFmtId="0" fontId="13" fillId="2" borderId="0" xfId="1" applyFont="1" applyFill="1" applyAlignment="1">
      <alignment horizontal="right" vertical="center"/>
    </xf>
    <xf numFmtId="0" fontId="3" fillId="2" borderId="0" xfId="1" applyFont="1" applyFill="1"/>
    <xf numFmtId="0" fontId="13" fillId="2" borderId="0" xfId="1" applyFont="1" applyFill="1" applyAlignment="1">
      <alignment horizontal="right"/>
    </xf>
    <xf numFmtId="0" fontId="10" fillId="2" borderId="0" xfId="1" applyFont="1" applyFill="1" applyAlignment="1"/>
    <xf numFmtId="0" fontId="3" fillId="2" borderId="0" xfId="1" applyFont="1" applyFill="1" applyAlignment="1"/>
    <xf numFmtId="0" fontId="12" fillId="2" borderId="0" xfId="2" applyFont="1" applyFill="1" applyAlignment="1"/>
    <xf numFmtId="0" fontId="10" fillId="2" borderId="0" xfId="1" applyFont="1" applyFill="1" applyAlignment="1">
      <alignment horizontal="center" wrapText="1"/>
    </xf>
    <xf numFmtId="0" fontId="7" fillId="2" borderId="0" xfId="3" applyFont="1" applyFill="1" applyAlignment="1">
      <alignment vertical="center"/>
    </xf>
    <xf numFmtId="0" fontId="11" fillId="2" borderId="0" xfId="3" applyFont="1" applyFill="1" applyAlignment="1">
      <alignment vertical="center"/>
    </xf>
    <xf numFmtId="0" fontId="7" fillId="2" borderId="0" xfId="3" applyFont="1" applyFill="1" applyAlignment="1">
      <alignment vertical="top"/>
    </xf>
    <xf numFmtId="0" fontId="2" fillId="2" borderId="0" xfId="2" applyFont="1" applyFill="1" applyAlignment="1"/>
    <xf numFmtId="0" fontId="3" fillId="2" borderId="0" xfId="1" applyFont="1" applyFill="1" applyBorder="1" applyAlignment="1"/>
    <xf numFmtId="0" fontId="7" fillId="2" borderId="1" xfId="2" applyFont="1" applyFill="1" applyBorder="1" applyAlignment="1">
      <alignment horizontal="center" vertical="center" wrapText="1"/>
    </xf>
    <xf numFmtId="49" fontId="7" fillId="2" borderId="1" xfId="2" applyNumberFormat="1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164" fontId="7" fillId="2" borderId="1" xfId="2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/>
    </xf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vertical="center"/>
    </xf>
    <xf numFmtId="0" fontId="10" fillId="2" borderId="0" xfId="1" applyFont="1" applyFill="1" applyAlignment="1">
      <alignment horizont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left" vertical="center" wrapText="1"/>
    </xf>
    <xf numFmtId="0" fontId="7" fillId="2" borderId="3" xfId="2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2" fillId="2" borderId="0" xfId="2" applyFont="1" applyFill="1" applyAlignment="1">
      <alignment horizontal="center"/>
    </xf>
    <xf numFmtId="49" fontId="7" fillId="2" borderId="1" xfId="2" applyNumberFormat="1" applyFont="1" applyFill="1" applyBorder="1" applyAlignment="1">
      <alignment horizontal="center" vertical="center" wrapText="1"/>
    </xf>
    <xf numFmtId="0" fontId="7" fillId="2" borderId="1" xfId="2" applyFont="1" applyFill="1" applyBorder="1" applyAlignment="1">
      <alignment horizontal="center" vertical="center" wrapText="1"/>
    </xf>
    <xf numFmtId="0" fontId="10" fillId="2" borderId="0" xfId="1" applyFont="1" applyFill="1" applyAlignment="1">
      <alignment horizontal="center"/>
    </xf>
    <xf numFmtId="0" fontId="10" fillId="2" borderId="0" xfId="1" applyFont="1" applyFill="1" applyAlignment="1">
      <alignment horizontal="center" wrapText="1"/>
    </xf>
    <xf numFmtId="0" fontId="7" fillId="2" borderId="0" xfId="3" applyFont="1" applyFill="1" applyAlignment="1">
      <alignment horizontal="center" vertical="center"/>
    </xf>
    <xf numFmtId="0" fontId="3" fillId="2" borderId="0" xfId="3" applyFont="1" applyFill="1" applyAlignment="1">
      <alignment horizontal="center" vertical="top"/>
    </xf>
    <xf numFmtId="0" fontId="3" fillId="2" borderId="0" xfId="1" applyFont="1" applyFill="1" applyAlignment="1">
      <alignment horizontal="center"/>
    </xf>
  </cellXfs>
  <cellStyles count="4">
    <cellStyle name="Обычный" xfId="0" builtinId="0"/>
    <cellStyle name="Обычный 2" xfId="2"/>
    <cellStyle name="Обычный 3" xfId="1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AG36"/>
  <sheetViews>
    <sheetView tabSelected="1" view="pageBreakPreview" topLeftCell="A17" zoomScale="60" zoomScaleNormal="50" workbookViewId="0">
      <selection activeCell="K26" sqref="K26"/>
    </sheetView>
  </sheetViews>
  <sheetFormatPr defaultColWidth="19" defaultRowHeight="15" x14ac:dyDescent="0.25"/>
  <cols>
    <col min="1" max="1" width="14.28515625" style="1" customWidth="1"/>
    <col min="2" max="2" width="29.140625" style="2" customWidth="1"/>
    <col min="3" max="3" width="23.5703125" style="2" customWidth="1"/>
    <col min="4" max="4" width="23.28515625" style="2" customWidth="1"/>
    <col min="5" max="5" width="22.5703125" style="2" customWidth="1"/>
    <col min="6" max="6" width="26.140625" style="2" customWidth="1"/>
    <col min="7" max="7" width="22.42578125" style="2" customWidth="1"/>
    <col min="8" max="8" width="19.85546875" style="2" customWidth="1"/>
    <col min="9" max="9" width="26.7109375" style="2" customWidth="1"/>
    <col min="10" max="10" width="14.5703125" style="2" customWidth="1"/>
    <col min="11" max="12" width="19.85546875" style="2" customWidth="1"/>
    <col min="13" max="13" width="21.140625" style="2" customWidth="1"/>
    <col min="14" max="14" width="24.5703125" style="2" customWidth="1"/>
    <col min="15" max="15" width="8.85546875" style="2" customWidth="1"/>
    <col min="16" max="16" width="10.28515625" style="2" customWidth="1"/>
    <col min="17" max="17" width="20.28515625" style="2" customWidth="1"/>
    <col min="18" max="18" width="21" style="2" customWidth="1"/>
    <col min="19" max="19" width="10.42578125" style="2" customWidth="1"/>
    <col min="20" max="20" width="10.28515625" style="2" customWidth="1"/>
    <col min="21" max="21" width="25.140625" style="2" customWidth="1"/>
    <col min="22" max="22" width="25.85546875" style="2" customWidth="1"/>
    <col min="23" max="23" width="17" style="2" customWidth="1"/>
    <col min="24" max="24" width="12.140625" style="4" customWidth="1"/>
    <col min="25" max="25" width="10.5703125" style="4" customWidth="1"/>
    <col min="26" max="26" width="12.7109375" style="4" customWidth="1"/>
    <col min="27" max="27" width="13.5703125" style="4" customWidth="1"/>
    <col min="28" max="28" width="17.85546875" style="4" customWidth="1"/>
    <col min="29" max="30" width="18.140625" style="4" customWidth="1"/>
    <col min="31" max="31" width="23.7109375" style="4" customWidth="1"/>
    <col min="32" max="32" width="21" style="4" customWidth="1"/>
    <col min="33" max="33" width="33.140625" style="4" customWidth="1"/>
    <col min="34" max="253" width="10.28515625" style="4" customWidth="1"/>
    <col min="254" max="254" width="4.42578125" style="4" bestFit="1" customWidth="1"/>
    <col min="255" max="255" width="18.28515625" style="4" bestFit="1" customWidth="1"/>
    <col min="256" max="16384" width="19" style="4"/>
  </cols>
  <sheetData>
    <row r="1" spans="1:33" ht="18.75" x14ac:dyDescent="0.25">
      <c r="P1" s="3"/>
      <c r="AD1" s="3"/>
    </row>
    <row r="2" spans="1:33" ht="18.75" x14ac:dyDescent="0.3">
      <c r="P2" s="5"/>
      <c r="AD2" s="5"/>
    </row>
    <row r="3" spans="1:33" ht="18.75" x14ac:dyDescent="0.3">
      <c r="P3" s="5"/>
      <c r="AD3" s="5"/>
    </row>
    <row r="4" spans="1:33" ht="18.75" x14ac:dyDescent="0.3">
      <c r="A4" s="32"/>
      <c r="B4" s="32"/>
      <c r="C4" s="32"/>
      <c r="D4" s="32"/>
      <c r="E4" s="32"/>
      <c r="F4" s="32"/>
      <c r="G4" s="32"/>
      <c r="H4" s="32"/>
      <c r="I4" s="32"/>
      <c r="J4" s="6"/>
      <c r="K4" s="6"/>
      <c r="L4" s="6"/>
      <c r="M4" s="6"/>
      <c r="N4" s="6"/>
      <c r="O4" s="6"/>
      <c r="P4" s="6"/>
      <c r="AD4" s="5"/>
    </row>
    <row r="5" spans="1:33" ht="39" customHeight="1" x14ac:dyDescent="0.25">
      <c r="A5" s="33" t="s">
        <v>39</v>
      </c>
      <c r="B5" s="33"/>
      <c r="C5" s="33"/>
      <c r="D5" s="33"/>
      <c r="E5" s="33"/>
      <c r="F5" s="33"/>
      <c r="G5" s="33"/>
      <c r="H5" s="33"/>
      <c r="I5" s="33"/>
      <c r="J5" s="7"/>
      <c r="K5" s="7"/>
      <c r="L5" s="7"/>
      <c r="M5" s="7"/>
      <c r="N5" s="7"/>
      <c r="O5" s="7"/>
      <c r="P5" s="7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</row>
    <row r="6" spans="1:33" ht="22.5" customHeight="1" x14ac:dyDescent="0.25">
      <c r="A6" s="9"/>
      <c r="B6" s="9"/>
      <c r="C6" s="22"/>
      <c r="D6" s="22"/>
      <c r="E6" s="22"/>
      <c r="F6" s="22"/>
      <c r="G6" s="22"/>
      <c r="H6" s="9"/>
      <c r="I6" s="9"/>
      <c r="J6" s="7"/>
      <c r="K6" s="7"/>
      <c r="L6" s="7"/>
      <c r="M6" s="7"/>
      <c r="N6" s="7"/>
      <c r="O6" s="7"/>
      <c r="P6" s="7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3" ht="15.75" x14ac:dyDescent="0.25">
      <c r="A7" s="34" t="s">
        <v>38</v>
      </c>
      <c r="B7" s="34"/>
      <c r="C7" s="34"/>
      <c r="D7" s="34"/>
      <c r="E7" s="34"/>
      <c r="F7" s="34"/>
      <c r="G7" s="34"/>
      <c r="H7" s="34"/>
      <c r="I7" s="34"/>
      <c r="J7" s="10"/>
      <c r="K7" s="10"/>
      <c r="L7" s="10"/>
      <c r="M7" s="10"/>
      <c r="N7" s="10"/>
      <c r="O7" s="10"/>
      <c r="P7" s="10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</row>
    <row r="8" spans="1:33" ht="15.75" x14ac:dyDescent="0.25">
      <c r="A8" s="35" t="s">
        <v>37</v>
      </c>
      <c r="B8" s="35"/>
      <c r="C8" s="35"/>
      <c r="D8" s="35"/>
      <c r="E8" s="35"/>
      <c r="F8" s="35"/>
      <c r="G8" s="35"/>
      <c r="H8" s="35"/>
      <c r="I8" s="35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</row>
    <row r="9" spans="1:33" x14ac:dyDescent="0.25">
      <c r="A9" s="36"/>
      <c r="B9" s="36"/>
      <c r="C9" s="36"/>
      <c r="D9" s="36"/>
      <c r="E9" s="36"/>
      <c r="F9" s="36"/>
      <c r="G9" s="36"/>
      <c r="H9" s="36"/>
      <c r="I9" s="36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</row>
    <row r="10" spans="1:33" ht="18" customHeight="1" x14ac:dyDescent="0.25">
      <c r="A10" s="29" t="s">
        <v>47</v>
      </c>
      <c r="B10" s="29"/>
      <c r="C10" s="29"/>
      <c r="D10" s="29"/>
      <c r="E10" s="29"/>
      <c r="F10" s="29"/>
      <c r="G10" s="29"/>
      <c r="H10" s="29"/>
      <c r="I10" s="29"/>
      <c r="J10" s="13"/>
      <c r="K10" s="13"/>
      <c r="L10" s="13"/>
      <c r="M10" s="13"/>
      <c r="N10" s="13"/>
      <c r="O10" s="13"/>
      <c r="P10" s="13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</row>
    <row r="11" spans="1:33" x14ac:dyDescent="0.25">
      <c r="A11" s="14"/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</row>
    <row r="12" spans="1:33" ht="33" customHeight="1" x14ac:dyDescent="0.25">
      <c r="A12" s="30" t="s">
        <v>36</v>
      </c>
      <c r="B12" s="31" t="s">
        <v>35</v>
      </c>
      <c r="C12" s="31" t="s">
        <v>34</v>
      </c>
      <c r="D12" s="31"/>
      <c r="E12" s="31"/>
      <c r="F12" s="31" t="s">
        <v>33</v>
      </c>
      <c r="G12" s="31" t="s">
        <v>46</v>
      </c>
      <c r="H12" s="27" t="s">
        <v>32</v>
      </c>
      <c r="I12" s="27" t="s">
        <v>45</v>
      </c>
    </row>
    <row r="13" spans="1:33" ht="47.25" customHeight="1" x14ac:dyDescent="0.25">
      <c r="A13" s="30"/>
      <c r="B13" s="31"/>
      <c r="C13" s="23" t="s">
        <v>40</v>
      </c>
      <c r="D13" s="23" t="s">
        <v>42</v>
      </c>
      <c r="E13" s="23" t="s">
        <v>44</v>
      </c>
      <c r="F13" s="31"/>
      <c r="G13" s="31"/>
      <c r="H13" s="28"/>
      <c r="I13" s="28"/>
      <c r="M13" s="2" t="s">
        <v>43</v>
      </c>
    </row>
    <row r="14" spans="1:33" ht="15.75" x14ac:dyDescent="0.25">
      <c r="A14" s="16">
        <v>1</v>
      </c>
      <c r="B14" s="15">
        <v>2</v>
      </c>
      <c r="C14" s="23">
        <v>4</v>
      </c>
      <c r="D14" s="23">
        <v>5</v>
      </c>
      <c r="E14" s="23">
        <v>5</v>
      </c>
      <c r="F14" s="23">
        <v>6</v>
      </c>
      <c r="G14" s="23">
        <v>7</v>
      </c>
      <c r="H14" s="15">
        <v>8</v>
      </c>
      <c r="I14" s="15">
        <v>9</v>
      </c>
    </row>
    <row r="15" spans="1:33" ht="47.25" x14ac:dyDescent="0.25">
      <c r="A15" s="16" t="s">
        <v>31</v>
      </c>
      <c r="B15" s="17" t="s">
        <v>41</v>
      </c>
      <c r="C15" s="18">
        <f>C16+C22</f>
        <v>3.6619999999999999</v>
      </c>
      <c r="D15" s="18">
        <f t="shared" ref="D15:I15" si="0">D16+D22</f>
        <v>4.7549999999999999</v>
      </c>
      <c r="E15" s="18">
        <f t="shared" si="0"/>
        <v>5.1099999999999994</v>
      </c>
      <c r="F15" s="18">
        <f t="shared" si="0"/>
        <v>4.5089999999999995</v>
      </c>
      <c r="G15" s="18">
        <f t="shared" si="0"/>
        <v>9406.7849999999999</v>
      </c>
      <c r="H15" s="18">
        <v>1</v>
      </c>
      <c r="I15" s="18">
        <f t="shared" si="0"/>
        <v>21207.596782499997</v>
      </c>
    </row>
    <row r="16" spans="1:33" ht="170.25" customHeight="1" x14ac:dyDescent="0.25">
      <c r="A16" s="16" t="s">
        <v>30</v>
      </c>
      <c r="B16" s="15" t="s">
        <v>29</v>
      </c>
      <c r="C16" s="18">
        <f>C17+C18+C19+C20+C21</f>
        <v>3.6320000000000001</v>
      </c>
      <c r="D16" s="18">
        <f t="shared" ref="D16:E16" si="1">D17+D18+D19+D20+D21</f>
        <v>4.7549999999999999</v>
      </c>
      <c r="E16" s="18">
        <f t="shared" si="1"/>
        <v>4.8899999999999997</v>
      </c>
      <c r="F16" s="18">
        <f t="shared" ref="F16:I16" si="2">F17+F18+F19+F20+F21</f>
        <v>4.4256666666666664</v>
      </c>
      <c r="G16" s="18">
        <f t="shared" si="2"/>
        <v>4703.3924999999999</v>
      </c>
      <c r="H16" s="18">
        <v>1</v>
      </c>
      <c r="I16" s="18">
        <f>F16*G16*H16</f>
        <v>20815.647407499997</v>
      </c>
    </row>
    <row r="17" spans="1:9" ht="47.25" x14ac:dyDescent="0.25">
      <c r="A17" s="16" t="s">
        <v>28</v>
      </c>
      <c r="B17" s="15" t="s">
        <v>27</v>
      </c>
      <c r="C17" s="23">
        <v>3.04</v>
      </c>
      <c r="D17" s="24">
        <v>3.8050000000000002</v>
      </c>
      <c r="E17" s="18">
        <v>2</v>
      </c>
      <c r="F17" s="18">
        <f t="shared" ref="F17:F27" si="3">(C17+D17+E17)/3</f>
        <v>2.9483333333333337</v>
      </c>
      <c r="G17" s="18">
        <v>859.56358</v>
      </c>
      <c r="H17" s="15">
        <v>1</v>
      </c>
      <c r="I17" s="18">
        <f>F17*G17*H17</f>
        <v>2534.2799550333339</v>
      </c>
    </row>
    <row r="18" spans="1:9" ht="47.25" x14ac:dyDescent="0.25">
      <c r="A18" s="16" t="s">
        <v>26</v>
      </c>
      <c r="B18" s="15" t="s">
        <v>25</v>
      </c>
      <c r="C18" s="23">
        <v>0</v>
      </c>
      <c r="D18" s="24">
        <v>0</v>
      </c>
      <c r="E18" s="18">
        <v>1.94</v>
      </c>
      <c r="F18" s="18">
        <f t="shared" si="3"/>
        <v>0.64666666666666661</v>
      </c>
      <c r="G18" s="18">
        <v>1254.9928500000001</v>
      </c>
      <c r="H18" s="15">
        <v>1</v>
      </c>
      <c r="I18" s="18">
        <f>F18*G18*H18</f>
        <v>811.56204300000002</v>
      </c>
    </row>
    <row r="19" spans="1:9" ht="47.25" x14ac:dyDescent="0.25">
      <c r="A19" s="16" t="s">
        <v>24</v>
      </c>
      <c r="B19" s="15" t="s">
        <v>12</v>
      </c>
      <c r="C19" s="23">
        <v>0</v>
      </c>
      <c r="D19" s="24">
        <v>0</v>
      </c>
      <c r="E19" s="18">
        <v>0</v>
      </c>
      <c r="F19" s="18">
        <f t="shared" si="3"/>
        <v>0</v>
      </c>
      <c r="G19" s="18">
        <v>0</v>
      </c>
      <c r="H19" s="15">
        <v>1</v>
      </c>
      <c r="I19" s="18">
        <f>F19*G19*H19</f>
        <v>0</v>
      </c>
    </row>
    <row r="20" spans="1:9" ht="173.25" x14ac:dyDescent="0.25">
      <c r="A20" s="16" t="s">
        <v>23</v>
      </c>
      <c r="B20" s="15" t="s">
        <v>22</v>
      </c>
      <c r="C20" s="23">
        <v>0.59199999999999997</v>
      </c>
      <c r="D20" s="24">
        <v>0.95</v>
      </c>
      <c r="E20" s="18">
        <v>0.95</v>
      </c>
      <c r="F20" s="18">
        <f>(C20+D20+E20)/3</f>
        <v>0.83066666666666666</v>
      </c>
      <c r="G20" s="18">
        <v>2588.8360699999998</v>
      </c>
      <c r="H20" s="15">
        <v>1</v>
      </c>
      <c r="I20" s="18">
        <f>F20*G20*H20</f>
        <v>2150.4598288133334</v>
      </c>
    </row>
    <row r="21" spans="1:9" ht="47.25" x14ac:dyDescent="0.25">
      <c r="A21" s="16" t="s">
        <v>21</v>
      </c>
      <c r="B21" s="15" t="s">
        <v>20</v>
      </c>
      <c r="C21" s="23">
        <v>0</v>
      </c>
      <c r="D21" s="23">
        <v>0</v>
      </c>
      <c r="E21" s="18">
        <v>0</v>
      </c>
      <c r="F21" s="18">
        <f t="shared" si="3"/>
        <v>0</v>
      </c>
      <c r="G21" s="23">
        <v>0</v>
      </c>
      <c r="H21" s="15">
        <v>1</v>
      </c>
      <c r="I21" s="15">
        <f>F21*G21*H21</f>
        <v>0</v>
      </c>
    </row>
    <row r="22" spans="1:9" ht="160.5" x14ac:dyDescent="0.25">
      <c r="A22" s="16" t="s">
        <v>19</v>
      </c>
      <c r="B22" s="15" t="s">
        <v>18</v>
      </c>
      <c r="C22" s="23">
        <f>C23+C24+C25+C26+C27</f>
        <v>0.03</v>
      </c>
      <c r="D22" s="25">
        <f t="shared" ref="D22:I22" si="4">D23+D24+D25+D26+D27</f>
        <v>0</v>
      </c>
      <c r="E22" s="25">
        <f t="shared" si="4"/>
        <v>0.22</v>
      </c>
      <c r="F22" s="25">
        <f t="shared" si="4"/>
        <v>8.3333333333333329E-2</v>
      </c>
      <c r="G22" s="25">
        <f t="shared" si="4"/>
        <v>4703.3924999999999</v>
      </c>
      <c r="H22" s="25">
        <v>1</v>
      </c>
      <c r="I22" s="25">
        <f>F22*G22*H22</f>
        <v>391.94937499999997</v>
      </c>
    </row>
    <row r="23" spans="1:9" ht="47.25" x14ac:dyDescent="0.25">
      <c r="A23" s="16" t="s">
        <v>17</v>
      </c>
      <c r="B23" s="15" t="s">
        <v>16</v>
      </c>
      <c r="C23" s="23">
        <v>0.03</v>
      </c>
      <c r="D23" s="23">
        <v>0</v>
      </c>
      <c r="E23" s="18">
        <v>0.19</v>
      </c>
      <c r="F23" s="23">
        <f t="shared" si="3"/>
        <v>7.3333333333333334E-2</v>
      </c>
      <c r="G23" s="18">
        <v>859.56358</v>
      </c>
      <c r="H23" s="15">
        <v>1</v>
      </c>
      <c r="I23" s="25">
        <f t="shared" ref="I23:I27" si="5">F23*G23*H23</f>
        <v>63.034662533333332</v>
      </c>
    </row>
    <row r="24" spans="1:9" ht="47.25" x14ac:dyDescent="0.25">
      <c r="A24" s="16" t="s">
        <v>15</v>
      </c>
      <c r="B24" s="15" t="s">
        <v>14</v>
      </c>
      <c r="C24" s="23">
        <v>0</v>
      </c>
      <c r="D24" s="23">
        <v>0</v>
      </c>
      <c r="E24" s="18">
        <v>0.03</v>
      </c>
      <c r="F24" s="23">
        <f t="shared" si="3"/>
        <v>0.01</v>
      </c>
      <c r="G24" s="18">
        <v>1254.9928500000001</v>
      </c>
      <c r="H24" s="15">
        <v>1</v>
      </c>
      <c r="I24" s="25">
        <f t="shared" si="5"/>
        <v>12.549928500000002</v>
      </c>
    </row>
    <row r="25" spans="1:9" ht="47.25" x14ac:dyDescent="0.25">
      <c r="A25" s="16" t="s">
        <v>13</v>
      </c>
      <c r="B25" s="15" t="s">
        <v>12</v>
      </c>
      <c r="C25" s="23">
        <v>0</v>
      </c>
      <c r="D25" s="23">
        <v>0</v>
      </c>
      <c r="E25" s="18">
        <v>0</v>
      </c>
      <c r="F25" s="23">
        <f t="shared" si="3"/>
        <v>0</v>
      </c>
      <c r="G25" s="18">
        <v>0</v>
      </c>
      <c r="H25" s="15">
        <v>1</v>
      </c>
      <c r="I25" s="25">
        <f t="shared" si="5"/>
        <v>0</v>
      </c>
    </row>
    <row r="26" spans="1:9" ht="157.5" x14ac:dyDescent="0.25">
      <c r="A26" s="16" t="s">
        <v>11</v>
      </c>
      <c r="B26" s="15" t="s">
        <v>10</v>
      </c>
      <c r="C26" s="23">
        <v>0</v>
      </c>
      <c r="D26" s="23">
        <v>0</v>
      </c>
      <c r="E26" s="18">
        <v>0</v>
      </c>
      <c r="F26" s="23">
        <f t="shared" si="3"/>
        <v>0</v>
      </c>
      <c r="G26" s="18">
        <v>2588.8360699999998</v>
      </c>
      <c r="H26" s="15">
        <v>1</v>
      </c>
      <c r="I26" s="25">
        <f t="shared" si="5"/>
        <v>0</v>
      </c>
    </row>
    <row r="27" spans="1:9" ht="47.25" x14ac:dyDescent="0.25">
      <c r="A27" s="16" t="s">
        <v>9</v>
      </c>
      <c r="B27" s="15" t="s">
        <v>8</v>
      </c>
      <c r="C27" s="23">
        <v>0</v>
      </c>
      <c r="D27" s="23">
        <v>0</v>
      </c>
      <c r="E27" s="18">
        <v>0</v>
      </c>
      <c r="F27" s="23">
        <f t="shared" si="3"/>
        <v>0</v>
      </c>
      <c r="G27" s="23">
        <v>0</v>
      </c>
      <c r="H27" s="15">
        <v>1</v>
      </c>
      <c r="I27" s="25">
        <f t="shared" si="5"/>
        <v>0</v>
      </c>
    </row>
    <row r="28" spans="1:9" ht="18" x14ac:dyDescent="0.25">
      <c r="A28" s="19" t="s">
        <v>7</v>
      </c>
      <c r="B28" s="20" t="s">
        <v>7</v>
      </c>
      <c r="C28" s="21"/>
      <c r="D28" s="21"/>
      <c r="E28" s="21"/>
      <c r="F28" s="21"/>
      <c r="G28" s="21"/>
      <c r="H28" s="21"/>
      <c r="I28" s="21"/>
    </row>
    <row r="30" spans="1:9" ht="18" x14ac:dyDescent="0.25">
      <c r="B30" s="2" t="s">
        <v>6</v>
      </c>
    </row>
    <row r="31" spans="1:9" ht="51.75" customHeight="1" x14ac:dyDescent="0.25">
      <c r="B31" s="26" t="s">
        <v>5</v>
      </c>
      <c r="C31" s="26"/>
      <c r="D31" s="26"/>
      <c r="E31" s="26"/>
      <c r="F31" s="26"/>
      <c r="G31" s="26"/>
      <c r="H31" s="26"/>
      <c r="I31" s="26"/>
    </row>
    <row r="32" spans="1:9" ht="18" x14ac:dyDescent="0.25">
      <c r="B32" s="2" t="s">
        <v>4</v>
      </c>
    </row>
    <row r="33" spans="2:9" ht="18" x14ac:dyDescent="0.25">
      <c r="B33" s="2" t="s">
        <v>3</v>
      </c>
    </row>
    <row r="34" spans="2:9" ht="18" x14ac:dyDescent="0.25">
      <c r="B34" s="2" t="s">
        <v>2</v>
      </c>
    </row>
    <row r="35" spans="2:9" ht="52.5" customHeight="1" x14ac:dyDescent="0.25">
      <c r="B35" s="26" t="s">
        <v>1</v>
      </c>
      <c r="C35" s="26"/>
      <c r="D35" s="26"/>
      <c r="E35" s="26"/>
      <c r="F35" s="26"/>
      <c r="G35" s="26"/>
      <c r="H35" s="26"/>
      <c r="I35" s="26"/>
    </row>
    <row r="36" spans="2:9" ht="18" x14ac:dyDescent="0.25">
      <c r="B36" s="2" t="s">
        <v>0</v>
      </c>
    </row>
  </sheetData>
  <mergeCells count="15">
    <mergeCell ref="A4:I4"/>
    <mergeCell ref="A5:I5"/>
    <mergeCell ref="A7:I7"/>
    <mergeCell ref="A8:I8"/>
    <mergeCell ref="A9:I9"/>
    <mergeCell ref="B31:I31"/>
    <mergeCell ref="B35:I35"/>
    <mergeCell ref="H12:H13"/>
    <mergeCell ref="I12:I13"/>
    <mergeCell ref="A10:I10"/>
    <mergeCell ref="A12:A13"/>
    <mergeCell ref="B12:B13"/>
    <mergeCell ref="C12:E12"/>
    <mergeCell ref="F12:F13"/>
    <mergeCell ref="G12:G1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2" firstPageNumber="7" fitToWidth="2" orientation="portrait" useFirstPageNumber="1" r:id="rId1"/>
  <headerFooter>
    <oddHeader>&amp;C&amp;P</oddHeader>
  </headerFooter>
  <colBreaks count="1" manualBreakCount="1">
    <brk id="9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11.3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2022-02-17T05:29:47Z</dcterms:modified>
</cp:coreProperties>
</file>